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VLADIMIR\2024\10. OCTUBRE\ER TRIM NOV 24 - ENE 25\ENTREGAR\TABLAS\"/>
    </mc:Choice>
  </mc:AlternateContent>
  <xr:revisionPtr revIDLastSave="0" documentId="13_ncr:1_{BED10E30-7ABE-4BF3-B29C-BBFF51258C04}" xr6:coauthVersionLast="45" xr6:coauthVersionMax="47" xr10:uidLastSave="{00000000-0000-0000-0000-000000000000}"/>
  <bookViews>
    <workbookView xWindow="-120" yWindow="-120" windowWidth="20730" windowHeight="11160" xr2:uid="{1DD27145-3169-48C7-9FC5-472DF044F4F6}"/>
  </bookViews>
  <sheets>
    <sheet name="Hoja1" sheetId="1" r:id="rId1"/>
  </sheets>
  <definedNames>
    <definedName name="_xlnm._FilterDatabase" localSheetId="0" hidden="1">Hoja1!#REF!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2" i="1" l="1"/>
  <c r="X32" i="1"/>
  <c r="W32" i="1"/>
  <c r="V32" i="1"/>
  <c r="U32" i="1"/>
  <c r="T32" i="1"/>
  <c r="S32" i="1"/>
  <c r="R32" i="1"/>
  <c r="Q32" i="1"/>
  <c r="P32" i="1"/>
  <c r="L32" i="1"/>
  <c r="K32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<sst xmlns="http://schemas.openxmlformats.org/spreadsheetml/2006/main" count="162" uniqueCount="38">
  <si>
    <t>Nivel de riesgo</t>
  </si>
  <si>
    <t>MUY ALTO</t>
  </si>
  <si>
    <t>ALTO</t>
  </si>
  <si>
    <t>Departamento</t>
  </si>
  <si>
    <t>Centros poblados</t>
  </si>
  <si>
    <t>Población</t>
  </si>
  <si>
    <t>Viviendas</t>
  </si>
  <si>
    <t>Establec. Salud</t>
  </si>
  <si>
    <t>Instituc. Educativas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</si>
  <si>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</si>
  <si>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</si>
  <si>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</si>
  <si>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</si>
  <si>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</si>
  <si>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</si>
  <si>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</si>
  <si>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</si>
  <si>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</si>
  <si>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</si>
  <si>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</si>
  <si>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</si>
  <si>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</si>
  <si>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</si>
  <si>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</si>
  <si>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</si>
  <si>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</si>
  <si>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</si>
  <si>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</si>
  <si>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</si>
  <si>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</si>
  <si>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</si>
  <si>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</si>
  <si>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</si>
  <si>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</si>
  <si>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Total</t>
  </si>
  <si>
    <t>INUNDACIÓN</t>
  </si>
  <si>
    <t>MOVIMIENTOS EN MASA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</si>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</sst>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b/>
      <sz val="11"/>
      <color theme="1"/>
      <name val="Roboto Condensed"/>
    </font>
    <font>
      <sz val="11"/>
      <color theme="1"/>
      <name val="Roboto Condensed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0" fontId="5" fillId="0" borderId="0" xfId="0" applyFont="1"/>
    <xf numFmtId="164" fontId="4" fillId="0" borderId="1" xfId="0" applyNumberFormat="1" applyFont="1" applyBorder="1" applyAlignment="1">
      <alignment vertical="center"/>
    </xf>
    <xf numFmtId="3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Hoja1!$B$35:$B$39</c:f>
              <c:strCache>
                <c:ptCount val="5"/>
                <c:pt idx="0">
                  <c:v>Cajamarca</c:v>
                </c:pt>
                <c:pt idx="1">
                  <c:v>Huanuco</c:v>
                </c:pt>
                <c:pt idx="2">
                  <c:v>Amazonas</c:v>
                </c:pt>
                <c:pt idx="3">
                  <c:v>San Martin</c:v>
                </c:pt>
                <c:pt idx="4">
                  <c:v>Loreto</c:v>
                </c:pt>
              </c:strCache>
            </c:strRef>
          </c:cat>
          <c:val>
            <c:numRef>
              <c:f>Hoja1!$C$35:$C$39</c:f>
              <c:numCache>
                <c:formatCode>#,##0</c:formatCode>
                <c:ptCount val="5"/>
                <c:pt idx="0">
                  <c:v>1741</c:v>
                </c:pt>
                <c:pt idx="1">
                  <c:v>3216</c:v>
                </c:pt>
                <c:pt idx="2">
                  <c:v>20281</c:v>
                </c:pt>
                <c:pt idx="3">
                  <c:v>93683</c:v>
                </c:pt>
                <c:pt idx="4">
                  <c:v>116028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BC-441F-87EA-3D96E0A01AB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328137160"/>
        <c:axId val="328137488"/>
      </c:barChart>
      <c:catAx>
        <c:axId val="328137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8137488"/>
        <c:crosses val="autoZero"/>
        <c:auto val="1"/>
        <c:lblAlgn val="ctr"/>
        <c:lblOffset val="100"/>
        <c:noMultiLvlLbl val="0"/>
      </c:catAx>
      <c:valAx>
        <c:axId val="32813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28137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Hoja1!$O$45:$O$58</c:f>
              <c:strCache>
                <c:ptCount val="14"/>
                <c:pt idx="0">
                  <c:v>Cajamarca</c:v>
                </c:pt>
                <c:pt idx="1">
                  <c:v>Arequipa</c:v>
                </c:pt>
                <c:pt idx="2">
                  <c:v>La Libertad</c:v>
                </c:pt>
                <c:pt idx="3">
                  <c:v>Ayacucho</c:v>
                </c:pt>
                <c:pt idx="4">
                  <c:v>Huancavelica</c:v>
                </c:pt>
                <c:pt idx="5">
                  <c:v>Puno</c:v>
                </c:pt>
                <c:pt idx="6">
                  <c:v>Pasco</c:v>
                </c:pt>
                <c:pt idx="7">
                  <c:v>Junin</c:v>
                </c:pt>
                <c:pt idx="8">
                  <c:v>San Martin</c:v>
                </c:pt>
                <c:pt idx="9">
                  <c:v>Piura</c:v>
                </c:pt>
                <c:pt idx="10">
                  <c:v>Cusco</c:v>
                </c:pt>
                <c:pt idx="11">
                  <c:v>Ancash</c:v>
                </c:pt>
                <c:pt idx="12">
                  <c:v>Amazonas</c:v>
                </c:pt>
                <c:pt idx="13">
                  <c:v>Huanuco</c:v>
                </c:pt>
              </c:strCache>
            </c:strRef>
          </c:cat>
          <c:val>
            <c:numRef>
              <c:f>Hoja1!$P$45:$P$58</c:f>
              <c:numCache>
                <c:formatCode>#,##0</c:formatCode>
                <c:ptCount val="14"/>
                <c:pt idx="0">
                  <c:v>38825</c:v>
                </c:pt>
                <c:pt idx="1">
                  <c:v>39755</c:v>
                </c:pt>
                <c:pt idx="2">
                  <c:v>40089</c:v>
                </c:pt>
                <c:pt idx="3">
                  <c:v>49271</c:v>
                </c:pt>
                <c:pt idx="4">
                  <c:v>55678</c:v>
                </c:pt>
                <c:pt idx="5">
                  <c:v>55913</c:v>
                </c:pt>
                <c:pt idx="6">
                  <c:v>60675</c:v>
                </c:pt>
                <c:pt idx="7">
                  <c:v>63196</c:v>
                </c:pt>
                <c:pt idx="8">
                  <c:v>76565</c:v>
                </c:pt>
                <c:pt idx="9">
                  <c:v>90403</c:v>
                </c:pt>
                <c:pt idx="10">
                  <c:v>105556</c:v>
                </c:pt>
                <c:pt idx="11">
                  <c:v>135873</c:v>
                </c:pt>
                <c:pt idx="12">
                  <c:v>146774</c:v>
                </c:pt>
                <c:pt idx="13">
                  <c:v>147234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6F-4CBF-80D9-ED84231E08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0202888"/>
        <c:axId val="50203216"/>
      </c:barChart>
      <c:catAx>
        <c:axId val="50202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3216"/>
        <c:crosses val="autoZero"/>
        <c:auto val="1"/>
        <c:lblAlgn val="ctr"/>
        <c:lblOffset val="100"/>
        <c:noMultiLvlLbl val="0"/>
      </c:catAx>
      <c:valAx>
        <c:axId val="5020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Hoja1!$B$61:$B$75</c:f>
              <c:strCache>
                <c:ptCount val="15"/>
                <c:pt idx="0">
                  <c:v>Lambayeque</c:v>
                </c:pt>
                <c:pt idx="1">
                  <c:v>Amazonas</c:v>
                </c:pt>
                <c:pt idx="2">
                  <c:v>Huancavelica</c:v>
                </c:pt>
                <c:pt idx="3">
                  <c:v>Cusco</c:v>
                </c:pt>
                <c:pt idx="4">
                  <c:v>La Libertad</c:v>
                </c:pt>
                <c:pt idx="5">
                  <c:v>Loreto</c:v>
                </c:pt>
                <c:pt idx="6">
                  <c:v>Huanuco</c:v>
                </c:pt>
                <c:pt idx="7">
                  <c:v>Apurimac</c:v>
                </c:pt>
                <c:pt idx="8">
                  <c:v>Junin</c:v>
                </c:pt>
                <c:pt idx="9">
                  <c:v>Ancash</c:v>
                </c:pt>
                <c:pt idx="10">
                  <c:v>Ucayali</c:v>
                </c:pt>
                <c:pt idx="11">
                  <c:v>San Martin</c:v>
                </c:pt>
                <c:pt idx="12">
                  <c:v>Cajamarca</c:v>
                </c:pt>
                <c:pt idx="13">
                  <c:v>Ica</c:v>
                </c:pt>
                <c:pt idx="14">
                  <c:v>Piura</c:v>
                </c:pt>
              </c:strCache>
            </c:strRef>
          </c:cat>
          <c:val>
            <c:numRef>
              <c:f>Hoja1!$C$61:$C$75</c:f>
              <c:numCache>
                <c:formatCode>#,##0</c:formatCode>
                <c:ptCount val="15"/>
                <c:pt idx="0">
                  <c:v>52182</c:v>
                </c:pt>
                <c:pt idx="1">
                  <c:v>55586</c:v>
                </c:pt>
                <c:pt idx="2">
                  <c:v>81639</c:v>
                </c:pt>
                <c:pt idx="3">
                  <c:v>85181</c:v>
                </c:pt>
                <c:pt idx="4">
                  <c:v>91786</c:v>
                </c:pt>
                <c:pt idx="5">
                  <c:v>95313</c:v>
                </c:pt>
                <c:pt idx="6">
                  <c:v>105755</c:v>
                </c:pt>
                <c:pt idx="7">
                  <c:v>116389</c:v>
                </c:pt>
                <c:pt idx="8">
                  <c:v>160400</c:v>
                </c:pt>
                <c:pt idx="9">
                  <c:v>184062</c:v>
                </c:pt>
                <c:pt idx="10">
                  <c:v>204749</c:v>
                </c:pt>
                <c:pt idx="11">
                  <c:v>222545</c:v>
                </c:pt>
                <c:pt idx="12">
                  <c:v>238930</c:v>
                </c:pt>
                <c:pt idx="13">
                  <c:v>330835</c:v>
                </c:pt>
                <c:pt idx="14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E-438E-B3F3-1F4E690C4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49567344"/>
        <c:axId val="449569640"/>
      </c:barChart>
      <c:catAx>
        <c:axId val="449567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49569640"/>
        <c:crosses val="autoZero"/>
        <c:auto val="1"/>
        <c:lblAlgn val="ctr"/>
        <c:lblOffset val="100"/>
        <c:noMultiLvlLbl val="0"/>
      </c:catAx>
      <c:valAx>
        <c:axId val="449569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49567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Hoja1!$O$74:$O$88</c:f>
              <c:strCache>
                <c:ptCount val="15"/>
                <c:pt idx="0">
                  <c:v>Loreto</c:v>
                </c:pt>
                <c:pt idx="1">
                  <c:v>Lima</c:v>
                </c:pt>
                <c:pt idx="2">
                  <c:v>Huanuco</c:v>
                </c:pt>
                <c:pt idx="3">
                  <c:v>Ayacucho</c:v>
                </c:pt>
                <c:pt idx="4">
                  <c:v>Junin</c:v>
                </c:pt>
                <c:pt idx="5">
                  <c:v>Huancavelica</c:v>
                </c:pt>
                <c:pt idx="6">
                  <c:v>Ancash</c:v>
                </c:pt>
                <c:pt idx="7">
                  <c:v>La Libertad</c:v>
                </c:pt>
                <c:pt idx="8">
                  <c:v>Arequipa</c:v>
                </c:pt>
                <c:pt idx="9">
                  <c:v>Piura</c:v>
                </c:pt>
                <c:pt idx="10">
                  <c:v>Amazonas</c:v>
                </c:pt>
                <c:pt idx="11">
                  <c:v>San Martin</c:v>
                </c:pt>
                <c:pt idx="12">
                  <c:v>Puno</c:v>
                </c:pt>
                <c:pt idx="13">
                  <c:v>Cajamarca</c:v>
                </c:pt>
                <c:pt idx="14">
                  <c:v>Cusco</c:v>
                </c:pt>
              </c:strCache>
            </c:strRef>
          </c:cat>
          <c:val>
            <c:numRef>
              <c:f>Hoja1!$P$74:$P$88</c:f>
              <c:numCache>
                <c:formatCode>#,##0</c:formatCode>
                <c:ptCount val="15"/>
                <c:pt idx="0">
                  <c:v>34618</c:v>
                </c:pt>
                <c:pt idx="1">
                  <c:v>40120</c:v>
                </c:pt>
                <c:pt idx="2">
                  <c:v>67119</c:v>
                </c:pt>
                <c:pt idx="3">
                  <c:v>75836</c:v>
                </c:pt>
                <c:pt idx="4">
                  <c:v>77637</c:v>
                </c:pt>
                <c:pt idx="5">
                  <c:v>95679</c:v>
                </c:pt>
                <c:pt idx="6">
                  <c:v>97783</c:v>
                </c:pt>
                <c:pt idx="7">
                  <c:v>98291</c:v>
                </c:pt>
                <c:pt idx="8">
                  <c:v>117056</c:v>
                </c:pt>
                <c:pt idx="9">
                  <c:v>118803</c:v>
                </c:pt>
                <c:pt idx="10">
                  <c:v>130478</c:v>
                </c:pt>
                <c:pt idx="11">
                  <c:v>158939</c:v>
                </c:pt>
                <c:pt idx="12">
                  <c:v>166268</c:v>
                </c:pt>
                <c:pt idx="13">
                  <c:v>238630</c:v>
                </c:pt>
                <c:pt idx="14">
                  <c:v>281454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6-4B30-AE42-080F501190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49577184"/>
        <c:axId val="449573248"/>
      </c:barChart>
      <c:catAx>
        <c:axId val="449577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49573248"/>
        <c:crosses val="autoZero"/>
        <c:auto val="1"/>
        <c:lblAlgn val="ctr"/>
        <c:lblOffset val="100"/>
        <c:noMultiLvlLbl val="0"/>
      </c:catAx>
      <c:valAx>
        <c:axId val="44957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4957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751417</xdr:colOff>
      <xdr:row>34</xdr:row>
      <xdr:rowOff>9525</xdr:rowOff>
    </xdr:from>
    <xdr:to>
      <xdr:col>12</xdr:col>
      <xdr:colOff>10583</xdr:colOff>
      <xdr:row>48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AF27023-A133-4DE5-A8FE-6127120DF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26457</xdr:colOff>
      <xdr:row>33</xdr:row>
      <xdr:rowOff>189441</xdr:rowOff>
    </xdr:from>
    <xdr:to>
      <xdr:col>25</xdr:col>
      <xdr:colOff>10583</xdr:colOff>
      <xdr:row>54</xdr:row>
      <xdr:rowOff>10584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10EBB8-81A6-4493-8C62-17819C29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761999</xdr:colOff>
      <xdr:row>49</xdr:row>
      <xdr:rowOff>125941</xdr:rowOff>
    </xdr:from>
    <xdr:to>
      <xdr:col>12</xdr:col>
      <xdr:colOff>10582</xdr:colOff>
      <xdr:row>69</xdr:row>
      <xdr:rowOff>21166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778CC8-79DF-46F6-8FE9-A2DB7D9403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26456</xdr:colOff>
      <xdr:row>64</xdr:row>
      <xdr:rowOff>9525</xdr:rowOff>
    </xdr:from>
    <xdr:to>
      <xdr:col>24</xdr:col>
      <xdr:colOff>751415</xdr:colOff>
      <xdr:row>84</xdr:row>
      <xdr:rowOff>21167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62D17A2-6CCD-48B9-99A2-2EB279B1EA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AE3B-0B58-4562-8068-E9C633AA33BE}">
  <dimension ref="B2:Z88"/>
  <sheetViews>
    <sheetView tabSelected="1" topLeftCell="A43" zoomScale="90" zoomScaleNormal="90" workbookViewId="0">
      <selection activeCell="AB63" sqref="AB63"/>
    </sheetView>
  </sheetViews>
  <sheetFormatPr baseColWidth="10" defaultRowHeight="15"/>
  <cols>
    <col min="1" max="1" width="20.85546875" customWidth="1"/>
    <col min="2" max="2" width="16.85546875" bestFit="1" customWidth="1"/>
    <col min="14" max="14" width="17.140625" customWidth="1"/>
    <col min="15" max="15" width="16" customWidth="1"/>
  </cols>
  <sheetData>
    <row r="2" spans="2:25" s="8" customFormat="1" ht="18.75">
      <c r="B2" s="8" t="s">
        <v>35</v>
      </c>
      <c r="O2" s="8" t="s">
        <v>36</v>
      </c>
    </row>
    <row r="4" spans="2:25" ht="25.5" customHeight="1">
      <c r="B4" s="1" t="s">
        <v>0</v>
      </c>
      <c r="C4" s="11" t="s">
        <v>1</v>
      </c>
      <c r="D4" s="11"/>
      <c r="E4" s="11"/>
      <c r="F4" s="11"/>
      <c r="G4" s="11"/>
      <c r="H4" s="12" t="s">
        <v>2</v>
      </c>
      <c r="I4" s="13"/>
      <c r="J4" s="13"/>
      <c r="K4" s="13"/>
      <c r="L4" s="13"/>
      <c r="O4" s="1" t="s">
        <v>0</v>
      </c>
      <c r="P4" s="11" t="s">
        <v>1</v>
      </c>
      <c r="Q4" s="11"/>
      <c r="R4" s="11"/>
      <c r="S4" s="11"/>
      <c r="T4" s="11"/>
      <c r="U4" s="12" t="s">
        <v>2</v>
      </c>
      <c r="V4" s="13"/>
      <c r="W4" s="13"/>
      <c r="X4" s="13"/>
      <c r="Y4" s="13"/>
    </row>
    <row r="5" spans="2:25" ht="5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25" ht="25.5">
      <c r="B6" s="1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O6" s="1" t="s">
        <v>3</v>
      </c>
      <c r="P6" s="3" t="s">
        <v>4</v>
      </c>
      <c r="Q6" s="3" t="s">
        <v>5</v>
      </c>
      <c r="R6" s="3" t="s">
        <v>6</v>
      </c>
      <c r="S6" s="3" t="s">
        <v>7</v>
      </c>
      <c r="T6" s="3" t="s">
        <v>8</v>
      </c>
      <c r="U6" s="3" t="s">
        <v>4</v>
      </c>
      <c r="V6" s="3" t="s">
        <v>5</v>
      </c>
      <c r="W6" s="3" t="s">
        <v>6</v>
      </c>
      <c r="X6" s="3" t="s">
        <v>7</v>
      </c>
      <c r="Y6" s="3" t="s">
        <v>8</v>
      </c>
    </row>
    <row r="7" spans="2:25">
      <c r="B7" s="4" t="s">
        <v>9</v>
      </c>
      <c r="C7" s="5">
        <v>124</v>
      </c>
      <c r="D7" s="5">
        <v>20281</v>
      </c>
      <c r="E7" s="5">
        <v>6142</v>
      </c>
      <c r="F7" s="5">
        <v>36</v>
      </c>
      <c r="G7" s="5">
        <v>198</v>
      </c>
      <c r="H7" s="5">
        <v>129</v>
      </c>
      <c r="I7" s="5">
        <v>55586</v>
      </c>
      <c r="J7" s="5">
        <v>19699</v>
      </c>
      <c r="K7" s="5">
        <v>46</v>
      </c>
      <c r="L7" s="5">
        <v>180</v>
      </c>
      <c r="O7" s="4" t="s">
        <v>9</v>
      </c>
      <c r="P7" s="5">
        <v>1978</v>
      </c>
      <c r="Q7" s="5">
        <v>146774</v>
      </c>
      <c r="R7" s="5">
        <v>58172</v>
      </c>
      <c r="S7" s="5">
        <v>233</v>
      </c>
      <c r="T7" s="5">
        <v>1100</v>
      </c>
      <c r="U7" s="5">
        <v>894</v>
      </c>
      <c r="V7" s="5">
        <v>130478</v>
      </c>
      <c r="W7" s="5">
        <v>45811</v>
      </c>
      <c r="X7" s="5">
        <v>252</v>
      </c>
      <c r="Y7" s="5">
        <v>727</v>
      </c>
    </row>
    <row r="8" spans="2:25">
      <c r="B8" s="4" t="s">
        <v>10</v>
      </c>
      <c r="C8" s="5"/>
      <c r="D8" s="5"/>
      <c r="E8" s="5"/>
      <c r="F8" s="5"/>
      <c r="G8" s="5"/>
      <c r="H8" s="5">
        <v>329</v>
      </c>
      <c r="I8" s="5">
        <v>184062</v>
      </c>
      <c r="J8" s="5">
        <v>59151</v>
      </c>
      <c r="K8" s="5">
        <v>61</v>
      </c>
      <c r="L8" s="5">
        <v>314</v>
      </c>
      <c r="O8" s="4" t="s">
        <v>10</v>
      </c>
      <c r="P8" s="5">
        <v>2505</v>
      </c>
      <c r="Q8" s="5">
        <v>135873</v>
      </c>
      <c r="R8" s="5">
        <v>61837</v>
      </c>
      <c r="S8" s="5">
        <v>111</v>
      </c>
      <c r="T8" s="5">
        <v>951</v>
      </c>
      <c r="U8" s="5">
        <v>1754</v>
      </c>
      <c r="V8" s="5">
        <v>97783</v>
      </c>
      <c r="W8" s="5">
        <v>42454</v>
      </c>
      <c r="X8" s="5">
        <v>80</v>
      </c>
      <c r="Y8" s="5">
        <v>560</v>
      </c>
    </row>
    <row r="9" spans="2:25">
      <c r="B9" s="4" t="s">
        <v>11</v>
      </c>
      <c r="C9" s="5"/>
      <c r="D9" s="5"/>
      <c r="E9" s="5"/>
      <c r="F9" s="5"/>
      <c r="G9" s="5"/>
      <c r="H9" s="5">
        <v>397</v>
      </c>
      <c r="I9" s="5">
        <v>116389</v>
      </c>
      <c r="J9" s="5">
        <v>44574</v>
      </c>
      <c r="K9" s="5">
        <v>119</v>
      </c>
      <c r="L9" s="5">
        <v>415</v>
      </c>
      <c r="O9" s="4" t="s">
        <v>11</v>
      </c>
      <c r="P9" s="5">
        <v>67</v>
      </c>
      <c r="Q9" s="5">
        <v>815</v>
      </c>
      <c r="R9" s="5">
        <v>663</v>
      </c>
      <c r="S9" s="5">
        <v>3</v>
      </c>
      <c r="T9" s="5">
        <v>7</v>
      </c>
      <c r="U9" s="5">
        <v>626</v>
      </c>
      <c r="V9" s="5">
        <v>12608</v>
      </c>
      <c r="W9" s="5">
        <v>8584</v>
      </c>
      <c r="X9" s="5">
        <v>19</v>
      </c>
      <c r="Y9" s="5">
        <v>112</v>
      </c>
    </row>
    <row r="10" spans="2:25">
      <c r="B10" s="4" t="s">
        <v>12</v>
      </c>
      <c r="C10" s="5"/>
      <c r="D10" s="5"/>
      <c r="E10" s="5"/>
      <c r="F10" s="5"/>
      <c r="G10" s="5"/>
      <c r="H10" s="5">
        <v>184</v>
      </c>
      <c r="I10" s="5">
        <v>20537</v>
      </c>
      <c r="J10" s="5">
        <v>10459</v>
      </c>
      <c r="K10" s="5">
        <v>24</v>
      </c>
      <c r="L10" s="5">
        <v>88</v>
      </c>
      <c r="O10" s="4" t="s">
        <v>12</v>
      </c>
      <c r="P10" s="5">
        <v>552</v>
      </c>
      <c r="Q10" s="5">
        <v>39755</v>
      </c>
      <c r="R10" s="5">
        <v>17082</v>
      </c>
      <c r="S10" s="5">
        <v>26</v>
      </c>
      <c r="T10" s="5">
        <v>134</v>
      </c>
      <c r="U10" s="5">
        <v>1451</v>
      </c>
      <c r="V10" s="5">
        <v>117056</v>
      </c>
      <c r="W10" s="5">
        <v>74724</v>
      </c>
      <c r="X10" s="5">
        <v>67</v>
      </c>
      <c r="Y10" s="5">
        <v>323</v>
      </c>
    </row>
    <row r="11" spans="2:25">
      <c r="B11" s="4" t="s">
        <v>13</v>
      </c>
      <c r="C11" s="5"/>
      <c r="D11" s="5"/>
      <c r="E11" s="5"/>
      <c r="F11" s="5"/>
      <c r="G11" s="5"/>
      <c r="H11" s="5">
        <v>187</v>
      </c>
      <c r="I11" s="5">
        <v>8816</v>
      </c>
      <c r="J11" s="5">
        <v>4543</v>
      </c>
      <c r="K11" s="5">
        <v>12</v>
      </c>
      <c r="L11" s="5">
        <v>78</v>
      </c>
      <c r="O11" s="4" t="s">
        <v>13</v>
      </c>
      <c r="P11" s="5">
        <v>1146</v>
      </c>
      <c r="Q11" s="5">
        <v>49271</v>
      </c>
      <c r="R11" s="5">
        <v>27231</v>
      </c>
      <c r="S11" s="5">
        <v>57</v>
      </c>
      <c r="T11" s="5">
        <v>486</v>
      </c>
      <c r="U11" s="5">
        <v>2040</v>
      </c>
      <c r="V11" s="5">
        <v>75836</v>
      </c>
      <c r="W11" s="5">
        <v>48258</v>
      </c>
      <c r="X11" s="5">
        <v>109</v>
      </c>
      <c r="Y11" s="5">
        <v>621</v>
      </c>
    </row>
    <row r="12" spans="2:25">
      <c r="B12" s="4" t="s">
        <v>14</v>
      </c>
      <c r="C12" s="5">
        <v>5</v>
      </c>
      <c r="D12" s="5">
        <v>1741</v>
      </c>
      <c r="E12" s="5">
        <v>598</v>
      </c>
      <c r="F12" s="5"/>
      <c r="G12" s="5">
        <v>2</v>
      </c>
      <c r="H12" s="5">
        <v>143</v>
      </c>
      <c r="I12" s="5">
        <v>238930</v>
      </c>
      <c r="J12" s="5">
        <v>68540</v>
      </c>
      <c r="K12" s="5">
        <v>225</v>
      </c>
      <c r="L12" s="5">
        <v>404</v>
      </c>
      <c r="O12" s="4" t="s">
        <v>14</v>
      </c>
      <c r="P12" s="5">
        <v>345</v>
      </c>
      <c r="Q12" s="9">
        <v>38825</v>
      </c>
      <c r="R12" s="5">
        <v>13934</v>
      </c>
      <c r="S12" s="5">
        <v>43</v>
      </c>
      <c r="T12" s="5">
        <v>248</v>
      </c>
      <c r="U12" s="5">
        <v>1954</v>
      </c>
      <c r="V12" s="5">
        <v>238630</v>
      </c>
      <c r="W12" s="5">
        <v>95141</v>
      </c>
      <c r="X12" s="5">
        <v>223</v>
      </c>
      <c r="Y12" s="5">
        <v>1691</v>
      </c>
    </row>
    <row r="13" spans="2:25">
      <c r="B13" s="4" t="s">
        <v>15</v>
      </c>
      <c r="C13" s="5"/>
      <c r="D13" s="5"/>
      <c r="E13" s="5"/>
      <c r="F13" s="5"/>
      <c r="G13" s="5"/>
      <c r="H13" s="5"/>
      <c r="I13" s="5"/>
      <c r="J13" s="5"/>
      <c r="K13" s="5">
        <v>3</v>
      </c>
      <c r="L13" s="5">
        <v>11</v>
      </c>
      <c r="O13" s="4" t="s">
        <v>15</v>
      </c>
      <c r="P13" s="5"/>
      <c r="Q13" s="9"/>
      <c r="R13" s="5"/>
      <c r="S13" s="5"/>
      <c r="T13" s="5"/>
      <c r="U13" s="5"/>
      <c r="V13" s="5"/>
      <c r="W13" s="5"/>
      <c r="X13" s="5"/>
      <c r="Y13" s="5"/>
    </row>
    <row r="14" spans="2:25">
      <c r="B14" s="4" t="s">
        <v>16</v>
      </c>
      <c r="C14" s="5"/>
      <c r="D14" s="5"/>
      <c r="E14" s="5"/>
      <c r="F14" s="5"/>
      <c r="G14" s="5"/>
      <c r="H14" s="5">
        <v>682</v>
      </c>
      <c r="I14" s="5">
        <v>85181</v>
      </c>
      <c r="J14" s="5">
        <v>35673</v>
      </c>
      <c r="K14" s="5">
        <v>148</v>
      </c>
      <c r="L14" s="5">
        <v>490</v>
      </c>
      <c r="O14" s="4" t="s">
        <v>16</v>
      </c>
      <c r="P14" s="5">
        <v>1923</v>
      </c>
      <c r="Q14" s="9">
        <v>105556</v>
      </c>
      <c r="R14" s="5">
        <v>48118</v>
      </c>
      <c r="S14" s="5">
        <v>62</v>
      </c>
      <c r="T14" s="5">
        <v>539</v>
      </c>
      <c r="U14" s="5">
        <v>2948</v>
      </c>
      <c r="V14" s="5">
        <v>281454</v>
      </c>
      <c r="W14" s="5">
        <v>107074</v>
      </c>
      <c r="X14" s="5">
        <v>128</v>
      </c>
      <c r="Y14" s="5">
        <v>917</v>
      </c>
    </row>
    <row r="15" spans="2:25">
      <c r="B15" s="4" t="s">
        <v>17</v>
      </c>
      <c r="C15" s="5"/>
      <c r="D15" s="5"/>
      <c r="E15" s="5"/>
      <c r="F15" s="5"/>
      <c r="G15" s="5"/>
      <c r="H15" s="5">
        <v>300</v>
      </c>
      <c r="I15" s="5">
        <v>81639</v>
      </c>
      <c r="J15" s="5">
        <v>31640</v>
      </c>
      <c r="K15" s="5">
        <v>53</v>
      </c>
      <c r="L15" s="5">
        <v>200</v>
      </c>
      <c r="O15" s="4" t="s">
        <v>17</v>
      </c>
      <c r="P15" s="5">
        <v>1206</v>
      </c>
      <c r="Q15" s="9">
        <v>55678</v>
      </c>
      <c r="R15" s="5">
        <v>30668</v>
      </c>
      <c r="S15" s="5">
        <v>83</v>
      </c>
      <c r="T15" s="5">
        <v>516</v>
      </c>
      <c r="U15" s="5">
        <v>2880</v>
      </c>
      <c r="V15" s="5">
        <v>95679</v>
      </c>
      <c r="W15" s="5">
        <v>53618</v>
      </c>
      <c r="X15" s="5">
        <v>148</v>
      </c>
      <c r="Y15" s="5">
        <v>893</v>
      </c>
    </row>
    <row r="16" spans="2:25">
      <c r="B16" s="4" t="s">
        <v>18</v>
      </c>
      <c r="C16" s="5">
        <v>34</v>
      </c>
      <c r="D16" s="5">
        <v>3216</v>
      </c>
      <c r="E16" s="5">
        <v>1531</v>
      </c>
      <c r="F16" s="5">
        <v>8</v>
      </c>
      <c r="G16" s="5">
        <v>18</v>
      </c>
      <c r="H16" s="5">
        <v>151</v>
      </c>
      <c r="I16" s="5">
        <v>105755</v>
      </c>
      <c r="J16" s="5">
        <v>31948</v>
      </c>
      <c r="K16" s="5">
        <v>37</v>
      </c>
      <c r="L16" s="5">
        <v>223</v>
      </c>
      <c r="O16" s="4" t="s">
        <v>18</v>
      </c>
      <c r="P16" s="5">
        <v>2383</v>
      </c>
      <c r="Q16" s="9">
        <v>147234</v>
      </c>
      <c r="R16" s="5">
        <v>64264</v>
      </c>
      <c r="S16" s="5">
        <v>112</v>
      </c>
      <c r="T16" s="5">
        <v>812</v>
      </c>
      <c r="U16" s="5">
        <v>1404</v>
      </c>
      <c r="V16" s="5">
        <v>67119</v>
      </c>
      <c r="W16" s="5">
        <v>29876</v>
      </c>
      <c r="X16" s="5">
        <v>42</v>
      </c>
      <c r="Y16" s="5">
        <v>435</v>
      </c>
    </row>
    <row r="17" spans="2:26">
      <c r="B17" s="4" t="s">
        <v>19</v>
      </c>
      <c r="C17" s="5"/>
      <c r="D17" s="5"/>
      <c r="E17" s="5"/>
      <c r="F17" s="5"/>
      <c r="G17" s="5"/>
      <c r="H17" s="5">
        <v>279</v>
      </c>
      <c r="I17" s="5">
        <v>330835</v>
      </c>
      <c r="J17" s="5">
        <v>115643</v>
      </c>
      <c r="K17" s="5">
        <v>94</v>
      </c>
      <c r="L17" s="5">
        <v>455</v>
      </c>
      <c r="O17" s="4" t="s">
        <v>19</v>
      </c>
      <c r="P17" s="5">
        <v>61</v>
      </c>
      <c r="Q17" s="9">
        <v>1539</v>
      </c>
      <c r="R17" s="5">
        <v>1007</v>
      </c>
      <c r="S17" s="5">
        <v>1</v>
      </c>
      <c r="T17" s="5">
        <v>11</v>
      </c>
      <c r="U17" s="5">
        <v>235</v>
      </c>
      <c r="V17" s="5">
        <v>16734</v>
      </c>
      <c r="W17" s="5">
        <v>9785</v>
      </c>
      <c r="X17" s="5">
        <v>15</v>
      </c>
      <c r="Y17" s="5">
        <v>62</v>
      </c>
    </row>
    <row r="18" spans="2:26">
      <c r="B18" s="4" t="s">
        <v>20</v>
      </c>
      <c r="C18" s="5"/>
      <c r="D18" s="5"/>
      <c r="E18" s="5"/>
      <c r="F18" s="5"/>
      <c r="G18" s="5"/>
      <c r="H18" s="5">
        <v>251</v>
      </c>
      <c r="I18" s="5">
        <v>160400</v>
      </c>
      <c r="J18" s="5">
        <v>51165</v>
      </c>
      <c r="K18" s="5">
        <v>71</v>
      </c>
      <c r="L18" s="5">
        <v>419</v>
      </c>
      <c r="O18" s="4" t="s">
        <v>20</v>
      </c>
      <c r="P18" s="5">
        <v>981</v>
      </c>
      <c r="Q18" s="9">
        <v>63196</v>
      </c>
      <c r="R18" s="5">
        <v>30489</v>
      </c>
      <c r="S18" s="5">
        <v>75</v>
      </c>
      <c r="T18" s="5">
        <v>525</v>
      </c>
      <c r="U18" s="5">
        <v>1349</v>
      </c>
      <c r="V18" s="5">
        <v>77637</v>
      </c>
      <c r="W18" s="5">
        <v>38253</v>
      </c>
      <c r="X18" s="5">
        <v>108</v>
      </c>
      <c r="Y18" s="5">
        <v>667</v>
      </c>
    </row>
    <row r="19" spans="2:26">
      <c r="B19" s="4" t="s">
        <v>21</v>
      </c>
      <c r="C19" s="5"/>
      <c r="D19" s="5"/>
      <c r="E19" s="5"/>
      <c r="F19" s="5"/>
      <c r="G19" s="5"/>
      <c r="H19" s="5">
        <v>129</v>
      </c>
      <c r="I19" s="5">
        <v>91786</v>
      </c>
      <c r="J19" s="5">
        <v>26322</v>
      </c>
      <c r="K19" s="5">
        <v>16</v>
      </c>
      <c r="L19" s="5">
        <v>101</v>
      </c>
      <c r="O19" s="4" t="s">
        <v>21</v>
      </c>
      <c r="P19" s="5">
        <v>641</v>
      </c>
      <c r="Q19" s="9">
        <v>40089</v>
      </c>
      <c r="R19" s="5">
        <v>14424</v>
      </c>
      <c r="S19" s="5">
        <v>20</v>
      </c>
      <c r="T19" s="5">
        <v>219</v>
      </c>
      <c r="U19" s="5">
        <v>1033</v>
      </c>
      <c r="V19" s="5">
        <v>98291</v>
      </c>
      <c r="W19" s="5">
        <v>36212</v>
      </c>
      <c r="X19" s="5">
        <v>44</v>
      </c>
      <c r="Y19" s="5">
        <v>501</v>
      </c>
    </row>
    <row r="20" spans="2:26">
      <c r="B20" s="4" t="s">
        <v>22</v>
      </c>
      <c r="C20" s="5"/>
      <c r="D20" s="5"/>
      <c r="E20" s="5"/>
      <c r="F20" s="5"/>
      <c r="G20" s="5"/>
      <c r="H20" s="5">
        <v>118</v>
      </c>
      <c r="I20" s="5">
        <v>52182</v>
      </c>
      <c r="J20" s="5">
        <v>17064</v>
      </c>
      <c r="K20" s="5">
        <v>13</v>
      </c>
      <c r="L20" s="5">
        <v>64</v>
      </c>
      <c r="O20" s="4" t="s">
        <v>22</v>
      </c>
      <c r="P20" s="5">
        <v>5</v>
      </c>
      <c r="Q20" s="9">
        <v>422</v>
      </c>
      <c r="R20" s="5">
        <v>128</v>
      </c>
      <c r="S20" s="5"/>
      <c r="T20" s="5">
        <v>2</v>
      </c>
      <c r="U20" s="5">
        <v>20</v>
      </c>
      <c r="V20" s="5">
        <v>1964</v>
      </c>
      <c r="W20" s="5">
        <v>713</v>
      </c>
      <c r="X20" s="5">
        <v>1</v>
      </c>
      <c r="Y20" s="5">
        <v>13</v>
      </c>
    </row>
    <row r="21" spans="2:26">
      <c r="B21" s="4" t="s">
        <v>23</v>
      </c>
      <c r="C21" s="5"/>
      <c r="D21" s="5"/>
      <c r="E21" s="5"/>
      <c r="F21" s="5"/>
      <c r="G21" s="5"/>
      <c r="H21" s="5">
        <v>126</v>
      </c>
      <c r="I21" s="5">
        <v>16673</v>
      </c>
      <c r="J21" s="5">
        <v>6779</v>
      </c>
      <c r="K21" s="5">
        <v>28</v>
      </c>
      <c r="L21" s="5">
        <v>94</v>
      </c>
      <c r="O21" s="4" t="s">
        <v>23</v>
      </c>
      <c r="P21" s="5">
        <v>524</v>
      </c>
      <c r="Q21" s="9">
        <v>8892</v>
      </c>
      <c r="R21" s="5">
        <v>6299</v>
      </c>
      <c r="S21" s="5">
        <v>21</v>
      </c>
      <c r="T21" s="5">
        <v>109</v>
      </c>
      <c r="U21" s="5">
        <v>1626</v>
      </c>
      <c r="V21" s="5">
        <v>40120</v>
      </c>
      <c r="W21" s="5">
        <v>23756</v>
      </c>
      <c r="X21" s="5">
        <v>87</v>
      </c>
      <c r="Y21" s="5">
        <v>381</v>
      </c>
    </row>
    <row r="22" spans="2:26">
      <c r="B22" s="4" t="s">
        <v>24</v>
      </c>
      <c r="C22" s="5">
        <v>759</v>
      </c>
      <c r="D22" s="5">
        <v>116028</v>
      </c>
      <c r="E22" s="5">
        <v>28858</v>
      </c>
      <c r="F22" s="5">
        <v>113</v>
      </c>
      <c r="G22" s="5">
        <v>1114</v>
      </c>
      <c r="H22" s="5">
        <v>625</v>
      </c>
      <c r="I22" s="5">
        <v>95313</v>
      </c>
      <c r="J22" s="5">
        <v>23852</v>
      </c>
      <c r="K22" s="5">
        <v>109</v>
      </c>
      <c r="L22" s="5">
        <v>893</v>
      </c>
      <c r="O22" s="4" t="s">
        <v>24</v>
      </c>
      <c r="P22" s="5">
        <v>34</v>
      </c>
      <c r="Q22" s="9">
        <v>3507</v>
      </c>
      <c r="R22" s="5">
        <v>857</v>
      </c>
      <c r="S22" s="5">
        <v>6</v>
      </c>
      <c r="T22" s="5">
        <v>45</v>
      </c>
      <c r="U22" s="5">
        <v>53</v>
      </c>
      <c r="V22" s="5">
        <v>34618</v>
      </c>
      <c r="W22" s="5">
        <v>8200</v>
      </c>
      <c r="X22" s="5">
        <v>15</v>
      </c>
      <c r="Y22" s="5">
        <v>94</v>
      </c>
    </row>
    <row r="23" spans="2:26">
      <c r="B23" s="4" t="s">
        <v>25</v>
      </c>
      <c r="C23" s="5"/>
      <c r="D23" s="5"/>
      <c r="E23" s="5"/>
      <c r="F23" s="5"/>
      <c r="G23" s="5"/>
      <c r="H23" s="5">
        <v>133</v>
      </c>
      <c r="I23" s="5">
        <v>26733</v>
      </c>
      <c r="J23" s="5">
        <v>10103</v>
      </c>
      <c r="K23" s="5">
        <v>36</v>
      </c>
      <c r="L23" s="5">
        <v>119</v>
      </c>
      <c r="O23" s="4" t="s">
        <v>25</v>
      </c>
      <c r="P23" s="5">
        <v>1</v>
      </c>
      <c r="Q23" s="9">
        <v>93</v>
      </c>
      <c r="R23" s="5">
        <v>26</v>
      </c>
      <c r="S23" s="5">
        <v>1</v>
      </c>
      <c r="T23" s="5">
        <v>2</v>
      </c>
      <c r="U23" s="5">
        <v>11</v>
      </c>
      <c r="V23" s="5">
        <v>1442</v>
      </c>
      <c r="W23" s="5">
        <v>759</v>
      </c>
      <c r="X23" s="5">
        <v>3</v>
      </c>
      <c r="Y23" s="5">
        <v>9</v>
      </c>
    </row>
    <row r="24" spans="2:26">
      <c r="B24" s="4" t="s">
        <v>26</v>
      </c>
      <c r="C24" s="5"/>
      <c r="D24" s="5"/>
      <c r="E24" s="5"/>
      <c r="F24" s="5"/>
      <c r="G24" s="5"/>
      <c r="H24" s="5">
        <v>129</v>
      </c>
      <c r="I24" s="5">
        <v>2588</v>
      </c>
      <c r="J24" s="5">
        <v>1940</v>
      </c>
      <c r="K24" s="5">
        <v>9</v>
      </c>
      <c r="L24" s="5">
        <v>26</v>
      </c>
      <c r="O24" s="4" t="s">
        <v>26</v>
      </c>
      <c r="P24" s="5">
        <v>206</v>
      </c>
      <c r="Q24" s="9">
        <v>2916</v>
      </c>
      <c r="R24" s="5">
        <v>2836</v>
      </c>
      <c r="S24" s="5">
        <v>5</v>
      </c>
      <c r="T24" s="5">
        <v>32</v>
      </c>
      <c r="U24" s="5">
        <v>422</v>
      </c>
      <c r="V24" s="5">
        <v>9722</v>
      </c>
      <c r="W24" s="5">
        <v>6986</v>
      </c>
      <c r="X24" s="5">
        <v>22</v>
      </c>
      <c r="Y24" s="5">
        <v>91</v>
      </c>
    </row>
    <row r="25" spans="2:26">
      <c r="B25" s="4" t="s">
        <v>27</v>
      </c>
      <c r="C25" s="5"/>
      <c r="D25" s="5"/>
      <c r="E25" s="5"/>
      <c r="F25" s="5"/>
      <c r="G25" s="5"/>
      <c r="H25" s="5">
        <v>236</v>
      </c>
      <c r="I25" s="5">
        <v>32332</v>
      </c>
      <c r="J25" s="5">
        <v>10242</v>
      </c>
      <c r="K25" s="5">
        <v>65</v>
      </c>
      <c r="L25" s="5">
        <v>246</v>
      </c>
      <c r="O25" s="4" t="s">
        <v>27</v>
      </c>
      <c r="P25" s="5">
        <v>938</v>
      </c>
      <c r="Q25" s="9">
        <v>60675</v>
      </c>
      <c r="R25" s="5">
        <v>21861</v>
      </c>
      <c r="S25" s="5">
        <v>72</v>
      </c>
      <c r="T25" s="5">
        <v>264</v>
      </c>
      <c r="U25" s="5">
        <v>754</v>
      </c>
      <c r="V25" s="5">
        <v>29357</v>
      </c>
      <c r="W25" s="5">
        <v>11126</v>
      </c>
      <c r="X25" s="5">
        <v>83</v>
      </c>
      <c r="Y25" s="5">
        <v>304</v>
      </c>
    </row>
    <row r="26" spans="2:26">
      <c r="B26" s="4" t="s">
        <v>28</v>
      </c>
      <c r="C26" s="5"/>
      <c r="D26" s="5"/>
      <c r="E26" s="5"/>
      <c r="F26" s="5"/>
      <c r="G26" s="5"/>
      <c r="H26" s="5">
        <v>176</v>
      </c>
      <c r="I26" s="5">
        <v>368199</v>
      </c>
      <c r="J26" s="5">
        <v>110980</v>
      </c>
      <c r="K26" s="5">
        <v>199</v>
      </c>
      <c r="L26" s="5">
        <v>646</v>
      </c>
      <c r="O26" s="4" t="s">
        <v>28</v>
      </c>
      <c r="P26" s="5">
        <v>708</v>
      </c>
      <c r="Q26" s="9">
        <v>90403</v>
      </c>
      <c r="R26" s="5">
        <v>29679</v>
      </c>
      <c r="S26" s="5">
        <v>68</v>
      </c>
      <c r="T26" s="5">
        <v>631</v>
      </c>
      <c r="U26" s="5">
        <v>731</v>
      </c>
      <c r="V26" s="5">
        <v>118803</v>
      </c>
      <c r="W26" s="5">
        <v>39664</v>
      </c>
      <c r="X26" s="5">
        <v>73</v>
      </c>
      <c r="Y26" s="5">
        <v>710</v>
      </c>
    </row>
    <row r="27" spans="2:26">
      <c r="B27" s="4" t="s">
        <v>29</v>
      </c>
      <c r="C27" s="5"/>
      <c r="D27" s="5"/>
      <c r="E27" s="5"/>
      <c r="F27" s="5"/>
      <c r="G27" s="5"/>
      <c r="H27" s="5">
        <v>432</v>
      </c>
      <c r="I27" s="5">
        <v>28321</v>
      </c>
      <c r="J27" s="5">
        <v>16474</v>
      </c>
      <c r="K27" s="5">
        <v>22</v>
      </c>
      <c r="L27" s="5">
        <v>202</v>
      </c>
      <c r="O27" s="4" t="s">
        <v>29</v>
      </c>
      <c r="P27" s="5">
        <v>1319</v>
      </c>
      <c r="Q27" s="5">
        <v>55913</v>
      </c>
      <c r="R27" s="5">
        <v>42503</v>
      </c>
      <c r="S27" s="5">
        <v>32</v>
      </c>
      <c r="T27" s="5">
        <v>285</v>
      </c>
      <c r="U27" s="5">
        <v>3116</v>
      </c>
      <c r="V27" s="5">
        <v>166268</v>
      </c>
      <c r="W27" s="5">
        <v>100735</v>
      </c>
      <c r="X27" s="5">
        <v>102</v>
      </c>
      <c r="Y27" s="5">
        <v>970</v>
      </c>
    </row>
    <row r="28" spans="2:26">
      <c r="B28" s="4" t="s">
        <v>30</v>
      </c>
      <c r="C28" s="5">
        <v>226</v>
      </c>
      <c r="D28" s="5">
        <v>93683</v>
      </c>
      <c r="E28" s="5">
        <v>29601</v>
      </c>
      <c r="F28" s="5">
        <v>53</v>
      </c>
      <c r="G28" s="5">
        <v>219</v>
      </c>
      <c r="H28" s="5">
        <v>351</v>
      </c>
      <c r="I28" s="5">
        <v>222545</v>
      </c>
      <c r="J28" s="5">
        <v>70926</v>
      </c>
      <c r="K28" s="5">
        <v>141</v>
      </c>
      <c r="L28" s="5">
        <v>465</v>
      </c>
      <c r="O28" s="4" t="s">
        <v>30</v>
      </c>
      <c r="P28" s="5">
        <v>776</v>
      </c>
      <c r="Q28" s="5">
        <v>76565</v>
      </c>
      <c r="R28" s="5">
        <v>25915</v>
      </c>
      <c r="S28" s="5">
        <v>63</v>
      </c>
      <c r="T28" s="5">
        <v>480</v>
      </c>
      <c r="U28" s="5">
        <v>768</v>
      </c>
      <c r="V28" s="5">
        <v>158939</v>
      </c>
      <c r="W28" s="5">
        <v>53037</v>
      </c>
      <c r="X28" s="5">
        <v>145</v>
      </c>
      <c r="Y28" s="5">
        <v>675</v>
      </c>
    </row>
    <row r="29" spans="2:26">
      <c r="B29" s="4" t="s">
        <v>31</v>
      </c>
      <c r="C29" s="5"/>
      <c r="D29" s="5"/>
      <c r="E29" s="5"/>
      <c r="F29" s="5"/>
      <c r="G29" s="5"/>
      <c r="H29" s="5">
        <v>104</v>
      </c>
      <c r="I29" s="5">
        <v>3746</v>
      </c>
      <c r="J29" s="5">
        <v>2402</v>
      </c>
      <c r="K29" s="5">
        <v>6</v>
      </c>
      <c r="L29" s="5">
        <v>11</v>
      </c>
      <c r="O29" s="4" t="s">
        <v>31</v>
      </c>
      <c r="P29" s="5">
        <v>78</v>
      </c>
      <c r="Q29" s="5">
        <v>4104</v>
      </c>
      <c r="R29" s="5">
        <v>2877</v>
      </c>
      <c r="S29" s="5">
        <v>8</v>
      </c>
      <c r="T29" s="5">
        <v>34</v>
      </c>
      <c r="U29" s="5">
        <v>166</v>
      </c>
      <c r="V29" s="5">
        <v>6762</v>
      </c>
      <c r="W29" s="5">
        <v>4679</v>
      </c>
      <c r="X29" s="5">
        <v>11</v>
      </c>
      <c r="Y29" s="5">
        <v>53</v>
      </c>
    </row>
    <row r="30" spans="2:26">
      <c r="B30" s="4" t="s">
        <v>32</v>
      </c>
      <c r="C30" s="5"/>
      <c r="D30" s="5"/>
      <c r="E30" s="5"/>
      <c r="F30" s="5"/>
      <c r="G30" s="5"/>
      <c r="H30" s="5">
        <v>30</v>
      </c>
      <c r="I30" s="5">
        <v>18482</v>
      </c>
      <c r="J30" s="5">
        <v>6939</v>
      </c>
      <c r="K30" s="5">
        <v>10</v>
      </c>
      <c r="L30" s="5">
        <v>52</v>
      </c>
      <c r="O30" s="4" t="s">
        <v>32</v>
      </c>
      <c r="P30" s="5">
        <v>2</v>
      </c>
      <c r="Q30" s="5">
        <v>8</v>
      </c>
      <c r="R30" s="5">
        <v>13</v>
      </c>
      <c r="S30" s="5"/>
      <c r="T30" s="5"/>
      <c r="U30" s="5">
        <v>11</v>
      </c>
      <c r="V30" s="5">
        <v>7938</v>
      </c>
      <c r="W30" s="5">
        <v>3099</v>
      </c>
      <c r="X30" s="5">
        <v>2</v>
      </c>
      <c r="Y30" s="5">
        <v>15</v>
      </c>
    </row>
    <row r="31" spans="2:26">
      <c r="B31" s="4" t="s">
        <v>33</v>
      </c>
      <c r="C31" s="5"/>
      <c r="D31" s="5"/>
      <c r="E31" s="5"/>
      <c r="F31" s="5"/>
      <c r="G31" s="5"/>
      <c r="H31" s="5">
        <v>414</v>
      </c>
      <c r="I31" s="5">
        <v>204749</v>
      </c>
      <c r="J31" s="5">
        <v>59728</v>
      </c>
      <c r="K31" s="5">
        <v>93</v>
      </c>
      <c r="L31" s="5">
        <v>548</v>
      </c>
      <c r="O31" s="4" t="s">
        <v>33</v>
      </c>
      <c r="P31" s="5">
        <v>16</v>
      </c>
      <c r="Q31" s="5">
        <v>2258</v>
      </c>
      <c r="R31" s="5">
        <v>632</v>
      </c>
      <c r="S31" s="5">
        <v>3</v>
      </c>
      <c r="T31" s="5">
        <v>21</v>
      </c>
      <c r="U31" s="5">
        <v>50</v>
      </c>
      <c r="V31" s="5">
        <v>5452</v>
      </c>
      <c r="W31" s="5">
        <v>1623</v>
      </c>
      <c r="X31" s="5">
        <v>6</v>
      </c>
      <c r="Y31" s="5">
        <v>45</v>
      </c>
    </row>
    <row r="32" spans="2:26">
      <c r="B32" s="6" t="s">
        <v>34</v>
      </c>
      <c r="C32" s="7">
        <f t="shared" ref="C32:L32" si="0">SUM(C7:C31)</f>
        <v>1148</v>
      </c>
      <c r="D32" s="7">
        <f t="shared" si="0"/>
        <v>234949</v>
      </c>
      <c r="E32" s="7">
        <f t="shared" si="0"/>
        <v>66730</v>
      </c>
      <c r="F32" s="7">
        <f t="shared" si="0"/>
        <v>210</v>
      </c>
      <c r="G32" s="7">
        <f t="shared" si="0"/>
        <v>1551</v>
      </c>
      <c r="H32" s="7">
        <f t="shared" si="0"/>
        <v>6035</v>
      </c>
      <c r="I32" s="7">
        <f t="shared" si="0"/>
        <v>2551779</v>
      </c>
      <c r="J32" s="7">
        <f t="shared" si="0"/>
        <v>836786</v>
      </c>
      <c r="K32" s="7">
        <f t="shared" si="0"/>
        <v>1640</v>
      </c>
      <c r="L32" s="7">
        <f t="shared" si="0"/>
        <v>6744</v>
      </c>
      <c r="M32" t="s">
        <v>37</v>
      </c>
      <c r="O32" s="6" t="s">
        <v>34</v>
      </c>
      <c r="P32" s="7">
        <f t="shared" ref="P32:Y32" si="1">SUM(P7:P31)</f>
        <v>18395</v>
      </c>
      <c r="Q32" s="7">
        <f t="shared" si="1"/>
        <v>1130361</v>
      </c>
      <c r="R32" s="7">
        <f t="shared" si="1"/>
        <v>501515</v>
      </c>
      <c r="S32" s="7">
        <f t="shared" si="1"/>
        <v>1105</v>
      </c>
      <c r="T32" s="7">
        <f t="shared" si="1"/>
        <v>7453</v>
      </c>
      <c r="U32" s="7">
        <f t="shared" si="1"/>
        <v>26296</v>
      </c>
      <c r="V32" s="7">
        <f t="shared" si="1"/>
        <v>1890690</v>
      </c>
      <c r="W32" s="7">
        <f t="shared" si="1"/>
        <v>844167</v>
      </c>
      <c r="X32" s="7">
        <f t="shared" si="1"/>
        <v>1785</v>
      </c>
      <c r="Y32" s="7">
        <f t="shared" si="1"/>
        <v>10869</v>
      </c>
      <c r="Z32" t="s">
        <v>37</v>
      </c>
    </row>
    <row r="34" spans="2:26">
      <c r="P34" s="10"/>
      <c r="Z34" t="s">
        <v>37</v>
      </c>
    </row>
    <row r="35" spans="2:26">
      <c r="B35" t="s">
        <v>14</v>
      </c>
      <c r="C35" s="10">
        <v>1741</v>
      </c>
      <c r="O35" t="s">
        <v>32</v>
      </c>
      <c r="P35" s="10">
        <v>8</v>
      </c>
    </row>
    <row r="36" spans="2:26">
      <c r="B36" t="s">
        <v>18</v>
      </c>
      <c r="C36" s="10">
        <v>3216</v>
      </c>
      <c r="O36" t="s">
        <v>25</v>
      </c>
      <c r="P36" s="10">
        <v>93</v>
      </c>
    </row>
    <row r="37" spans="2:26">
      <c r="B37" t="s">
        <v>9</v>
      </c>
      <c r="C37" s="10">
        <v>20281</v>
      </c>
      <c r="O37" t="s">
        <v>22</v>
      </c>
      <c r="P37" s="10">
        <v>422</v>
      </c>
    </row>
    <row r="38" spans="2:26">
      <c r="B38" t="s">
        <v>30</v>
      </c>
      <c r="C38" s="10">
        <v>93683</v>
      </c>
      <c r="O38" t="s">
        <v>11</v>
      </c>
      <c r="P38" s="10">
        <v>815</v>
      </c>
    </row>
    <row r="39" spans="2:26">
      <c r="B39" t="s">
        <v>24</v>
      </c>
      <c r="C39" s="10">
        <v>116028</v>
      </c>
      <c r="O39" t="s">
        <v>19</v>
      </c>
      <c r="P39" s="10">
        <v>1539</v>
      </c>
    </row>
    <row r="40" spans="2:26">
      <c r="O40" t="s">
        <v>33</v>
      </c>
      <c r="P40" s="10">
        <v>2258</v>
      </c>
    </row>
    <row r="41" spans="2:26">
      <c r="O41" t="s">
        <v>26</v>
      </c>
      <c r="P41" s="10">
        <v>2916</v>
      </c>
    </row>
    <row r="42" spans="2:26">
      <c r="O42" t="s">
        <v>24</v>
      </c>
      <c r="P42" s="10">
        <v>3507</v>
      </c>
    </row>
    <row r="43" spans="2:26">
      <c r="O43" t="s">
        <v>31</v>
      </c>
      <c r="P43" s="10">
        <v>4104</v>
      </c>
    </row>
    <row r="44" spans="2:26">
      <c r="O44" t="s">
        <v>23</v>
      </c>
      <c r="P44" s="10">
        <v>8892</v>
      </c>
    </row>
    <row r="45" spans="2:26">
      <c r="O45" t="s">
        <v>14</v>
      </c>
      <c r="P45" s="10">
        <v>38825</v>
      </c>
    </row>
    <row r="46" spans="2:26">
      <c r="O46" t="s">
        <v>12</v>
      </c>
      <c r="P46" s="10">
        <v>39755</v>
      </c>
    </row>
    <row r="47" spans="2:26">
      <c r="O47" t="s">
        <v>21</v>
      </c>
      <c r="P47" s="10">
        <v>40089</v>
      </c>
    </row>
    <row r="48" spans="2:26">
      <c r="O48" t="s">
        <v>13</v>
      </c>
      <c r="P48" s="10">
        <v>49271</v>
      </c>
    </row>
    <row r="49" spans="2:16">
      <c r="O49" t="s">
        <v>17</v>
      </c>
      <c r="P49" s="10">
        <v>55678</v>
      </c>
    </row>
    <row r="50" spans="2:16">
      <c r="O50" t="s">
        <v>29</v>
      </c>
      <c r="P50" s="10">
        <v>55913</v>
      </c>
    </row>
    <row r="51" spans="2:16">
      <c r="O51" t="s">
        <v>27</v>
      </c>
      <c r="P51" s="10">
        <v>60675</v>
      </c>
    </row>
    <row r="52" spans="2:16">
      <c r="B52" t="s">
        <v>26</v>
      </c>
      <c r="C52" s="10">
        <v>2588</v>
      </c>
      <c r="O52" t="s">
        <v>20</v>
      </c>
      <c r="P52" s="10">
        <v>63196</v>
      </c>
    </row>
    <row r="53" spans="2:16">
      <c r="B53" t="s">
        <v>31</v>
      </c>
      <c r="C53" s="10">
        <v>3746</v>
      </c>
      <c r="O53" t="s">
        <v>30</v>
      </c>
      <c r="P53" s="10">
        <v>76565</v>
      </c>
    </row>
    <row r="54" spans="2:16">
      <c r="B54" t="s">
        <v>13</v>
      </c>
      <c r="C54" s="10">
        <v>8816</v>
      </c>
      <c r="O54" t="s">
        <v>28</v>
      </c>
      <c r="P54" s="10">
        <v>90403</v>
      </c>
    </row>
    <row r="55" spans="2:16">
      <c r="B55" t="s">
        <v>23</v>
      </c>
      <c r="C55" s="10">
        <v>16673</v>
      </c>
      <c r="O55" t="s">
        <v>16</v>
      </c>
      <c r="P55" s="10">
        <v>105556</v>
      </c>
    </row>
    <row r="56" spans="2:16">
      <c r="B56" t="s">
        <v>32</v>
      </c>
      <c r="C56" s="10">
        <v>18482</v>
      </c>
      <c r="O56" t="s">
        <v>10</v>
      </c>
      <c r="P56" s="10">
        <v>135873</v>
      </c>
    </row>
    <row r="57" spans="2:16">
      <c r="B57" t="s">
        <v>12</v>
      </c>
      <c r="C57" s="10">
        <v>20537</v>
      </c>
      <c r="O57" t="s">
        <v>9</v>
      </c>
      <c r="P57" s="10">
        <v>146774</v>
      </c>
    </row>
    <row r="58" spans="2:16">
      <c r="B58" t="s">
        <v>25</v>
      </c>
      <c r="C58" s="10">
        <v>26733</v>
      </c>
      <c r="O58" t="s">
        <v>18</v>
      </c>
      <c r="P58" s="10">
        <v>147234</v>
      </c>
    </row>
    <row r="59" spans="2:16">
      <c r="B59" t="s">
        <v>29</v>
      </c>
      <c r="C59" s="10">
        <v>28321</v>
      </c>
    </row>
    <row r="60" spans="2:16">
      <c r="B60" t="s">
        <v>27</v>
      </c>
      <c r="C60" s="10">
        <v>32332</v>
      </c>
    </row>
    <row r="61" spans="2:16">
      <c r="B61" t="s">
        <v>22</v>
      </c>
      <c r="C61" s="10">
        <v>52182</v>
      </c>
    </row>
    <row r="62" spans="2:16">
      <c r="B62" t="s">
        <v>9</v>
      </c>
      <c r="C62" s="10">
        <v>55586</v>
      </c>
    </row>
    <row r="63" spans="2:16">
      <c r="B63" t="s">
        <v>17</v>
      </c>
      <c r="C63" s="10">
        <v>81639</v>
      </c>
    </row>
    <row r="64" spans="2:16">
      <c r="B64" t="s">
        <v>16</v>
      </c>
      <c r="C64" s="10">
        <v>85181</v>
      </c>
    </row>
    <row r="65" spans="2:16">
      <c r="B65" t="s">
        <v>21</v>
      </c>
      <c r="C65" s="10">
        <v>91786</v>
      </c>
      <c r="O65" t="s">
        <v>25</v>
      </c>
      <c r="P65" s="10">
        <v>1442</v>
      </c>
    </row>
    <row r="66" spans="2:16">
      <c r="B66" t="s">
        <v>24</v>
      </c>
      <c r="C66" s="10">
        <v>95313</v>
      </c>
      <c r="O66" t="s">
        <v>22</v>
      </c>
      <c r="P66" s="10">
        <v>1964</v>
      </c>
    </row>
    <row r="67" spans="2:16">
      <c r="B67" t="s">
        <v>18</v>
      </c>
      <c r="C67" s="10">
        <v>105755</v>
      </c>
      <c r="O67" t="s">
        <v>33</v>
      </c>
      <c r="P67" s="10">
        <v>5452</v>
      </c>
    </row>
    <row r="68" spans="2:16">
      <c r="B68" t="s">
        <v>11</v>
      </c>
      <c r="C68" s="10">
        <v>116389</v>
      </c>
      <c r="O68" t="s">
        <v>31</v>
      </c>
      <c r="P68" s="10">
        <v>6762</v>
      </c>
    </row>
    <row r="69" spans="2:16">
      <c r="B69" t="s">
        <v>20</v>
      </c>
      <c r="C69" s="10">
        <v>160400</v>
      </c>
      <c r="O69" t="s">
        <v>32</v>
      </c>
      <c r="P69" s="10">
        <v>7938</v>
      </c>
    </row>
    <row r="70" spans="2:16">
      <c r="B70" t="s">
        <v>10</v>
      </c>
      <c r="C70" s="10">
        <v>184062</v>
      </c>
      <c r="O70" t="s">
        <v>26</v>
      </c>
      <c r="P70" s="10">
        <v>9722</v>
      </c>
    </row>
    <row r="71" spans="2:16">
      <c r="B71" t="s">
        <v>33</v>
      </c>
      <c r="C71" s="10">
        <v>204749</v>
      </c>
      <c r="O71" t="s">
        <v>11</v>
      </c>
      <c r="P71" s="10">
        <v>12608</v>
      </c>
    </row>
    <row r="72" spans="2:16">
      <c r="B72" t="s">
        <v>30</v>
      </c>
      <c r="C72" s="10">
        <v>222545</v>
      </c>
      <c r="O72" t="s">
        <v>19</v>
      </c>
      <c r="P72" s="10">
        <v>16734</v>
      </c>
    </row>
    <row r="73" spans="2:16">
      <c r="B73" t="s">
        <v>14</v>
      </c>
      <c r="C73" s="10">
        <v>238930</v>
      </c>
      <c r="O73" t="s">
        <v>27</v>
      </c>
      <c r="P73" s="10">
        <v>29357</v>
      </c>
    </row>
    <row r="74" spans="2:16">
      <c r="B74" t="s">
        <v>19</v>
      </c>
      <c r="C74" s="10">
        <v>330835</v>
      </c>
      <c r="O74" t="s">
        <v>24</v>
      </c>
      <c r="P74" s="10">
        <v>34618</v>
      </c>
    </row>
    <row r="75" spans="2:16">
      <c r="B75" t="s">
        <v>28</v>
      </c>
      <c r="C75" s="10">
        <v>368199</v>
      </c>
      <c r="O75" t="s">
        <v>23</v>
      </c>
      <c r="P75" s="10">
        <v>40120</v>
      </c>
    </row>
    <row r="76" spans="2:16">
      <c r="O76" t="s">
        <v>18</v>
      </c>
      <c r="P76" s="10">
        <v>67119</v>
      </c>
    </row>
    <row r="77" spans="2:16">
      <c r="O77" t="s">
        <v>13</v>
      </c>
      <c r="P77" s="10">
        <v>75836</v>
      </c>
    </row>
    <row r="78" spans="2:16">
      <c r="O78" t="s">
        <v>20</v>
      </c>
      <c r="P78" s="10">
        <v>77637</v>
      </c>
    </row>
    <row r="79" spans="2:16">
      <c r="O79" t="s">
        <v>17</v>
      </c>
      <c r="P79" s="10">
        <v>95679</v>
      </c>
    </row>
    <row r="80" spans="2:16">
      <c r="O80" t="s">
        <v>10</v>
      </c>
      <c r="P80" s="10">
        <v>97783</v>
      </c>
    </row>
    <row r="81" spans="15:16">
      <c r="O81" t="s">
        <v>21</v>
      </c>
      <c r="P81" s="10">
        <v>98291</v>
      </c>
    </row>
    <row r="82" spans="15:16">
      <c r="O82" t="s">
        <v>12</v>
      </c>
      <c r="P82" s="10">
        <v>117056</v>
      </c>
    </row>
    <row r="83" spans="15:16">
      <c r="O83" t="s">
        <v>28</v>
      </c>
      <c r="P83" s="10">
        <v>118803</v>
      </c>
    </row>
    <row r="84" spans="15:16">
      <c r="O84" t="s">
        <v>9</v>
      </c>
      <c r="P84" s="10">
        <v>130478</v>
      </c>
    </row>
    <row r="85" spans="15:16">
      <c r="O85" t="s">
        <v>30</v>
      </c>
      <c r="P85" s="10">
        <v>158939</v>
      </c>
    </row>
    <row r="86" spans="15:16">
      <c r="O86" t="s">
        <v>29</v>
      </c>
      <c r="P86" s="10">
        <v>166268</v>
      </c>
    </row>
    <row r="87" spans="15:16">
      <c r="O87" t="s">
        <v>14</v>
      </c>
      <c r="P87" s="10">
        <v>238630</v>
      </c>
    </row>
    <row r="88" spans="15:16">
      <c r="O88" t="s">
        <v>16</v>
      </c>
      <c r="P88" s="10">
        <v>281454</v>
      </c>
    </row>
  </sheetData>
  <sortState xmlns:xlrd2="http://schemas.microsoft.com/office/spreadsheetml/2017/richdata2" ref="O65:P88">
    <sortCondition ref="P65:P88"/>
  </sortState>
  <mergeCells count="4">
    <mergeCell ref="C4:G4"/>
    <mergeCell ref="H4:L4"/>
    <mergeCell ref="P4:T4"/>
    <mergeCell ref="U4:Y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VLADIMIR RICHARD CUISANO MARREROS</cp:lastModifiedBy>
  <dcterms:created xsi:type="dcterms:W3CDTF">2023-07-27T21:42:30Z</dcterms:created>
  <dcterms:modified xsi:type="dcterms:W3CDTF">2024-10-29T17:33:41Z</dcterms:modified>
</cp:coreProperties>
</file>